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6" i="10" l="1"/>
  <c r="D46" i="10"/>
  <c r="C47" i="10"/>
  <c r="D47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8" i="10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<sst xmlns="http://schemas.openxmlformats.org/spreadsheetml/2006/main" count="181" uniqueCount="134">
  <si>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</si>
  <si>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</si>
  <si>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</si>
  <si>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</si>
  <si>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</si>
  <si>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</si>
  <si>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</si>
  <si>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</si>
  <si>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</si>
  <si>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</si>
  <si>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</si>
  <si>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</si>
  <si>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</si>
  <si>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</si>
  <si>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</si>
  <si>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</si>
  <si>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</si>
  <si>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</si>
  <si>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</si>
  <si>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</si>
  <si>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</si>
  <si>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</si>
  <si>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</si>
  <si>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</si>
  <si>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</si>
  <si>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</si>
  <si>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</si>
  <si>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</si>
  <si>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</si>
  <si>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</si>
  <si>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</si>
  <si>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</si>
  <si>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</si>
  <si>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</si>
  <si>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</si>
  <si>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</si>
  <si>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</si>
  <si>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</si>
  <si>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</si>
  <si>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</si>
  <si>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</si>
  <si>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</si>
  <si>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</si>
  <si>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</si>
  <si>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</si>
  <si>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</si>
  <si>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</si>
  <si>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</si>
  <si>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</si>
  <si>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</si>
  <si>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</si>
  <si>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</si>
  <si>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</si>
  <si>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</si>
  <si>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</si>
  <si>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</si>
  <si>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</si>
  <si>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</si>
  <si>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</si>
  <si>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</si>
  <si>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</si>
  <si>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</si>
  <si>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</si>
  <si>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</si>
  <si>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</si>
  <si>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</si>
  <si>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</si>
  <si>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</si>
  <si>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</si>
  <si>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</si>
  <si>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</si>
  <si>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</si>
  <si>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</si>
  <si>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</si>
  <si>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</si>
  <si>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</si>
  <si>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</si>
  <si>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</si>
  <si>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</si>
  <si>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</si>
  <si>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</si>
  <si>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</si>
  <si>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</si>
  <si>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</si>
  <si>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</si>
  <si>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</si>
  <si>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</si>
  <si>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</si>
  <si>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</si>
  <si>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</si>
  <si>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</si>
  <si>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</si>
  <si>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</si>
  <si>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</si>
  <si>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</si>
  <si>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</si>
  <si>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</si>
  <si>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</si>
  <si>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</si>
  <si>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(118)</t>
  </si>
  <si>
    <t>Erni</t>
  </si>
  <si>
    <t>Daryanto</t>
  </si>
  <si>
    <t>Legiati</t>
  </si>
  <si>
    <t>Diana Sari Dewi</t>
  </si>
  <si>
    <t>Rizayana</t>
  </si>
  <si>
    <t>Maryati</t>
  </si>
  <si>
    <t>Rusmawati</t>
  </si>
  <si>
    <t>Eka Windayani</t>
  </si>
  <si>
    <t>Setia Ade Ramadani</t>
  </si>
  <si>
    <t>Rina Handayani</t>
  </si>
  <si>
    <t>Haniah</t>
  </si>
  <si>
    <t>Ria Anggraini</t>
  </si>
  <si>
    <t>Elviagus Putri</t>
  </si>
  <si>
    <t>Haslinda</t>
  </si>
  <si>
    <t>Lina Nur Padillah</t>
  </si>
  <si>
    <t>Nurhaiza</t>
  </si>
  <si>
    <t>Sri Rizki Purnama Sari</t>
  </si>
  <si>
    <t>Srimuliani</t>
  </si>
  <si>
    <t>Sarian Siska</t>
  </si>
  <si>
    <t>Sri Tumisa</t>
  </si>
  <si>
    <t>Dedek Amalia</t>
  </si>
  <si>
    <t>Metalia Agustin</t>
  </si>
  <si>
    <t>Tiara Sutanti</t>
  </si>
  <si>
    <t>Helin Puspa Hidayati</t>
  </si>
  <si>
    <t>Nurmida Sari</t>
  </si>
  <si>
    <t>Yati Octavia</t>
  </si>
  <si>
    <t>Raisa.S</t>
  </si>
  <si>
    <t>Nurfaradilla Oktaviani</t>
  </si>
  <si>
    <t>Supriatin</t>
  </si>
  <si>
    <t>Goura Vera Nurfauzi</t>
  </si>
  <si>
    <t>Masa Registrasi 2021.1</t>
  </si>
  <si>
    <t>Masa Registrasi : 2021.1</t>
  </si>
  <si>
    <t>: 2021.1</t>
  </si>
  <si>
    <t>: 7 (Tujuh)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</si>
</sst>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view="pageBreakPreview" zoomScale="80" zoomScaleNormal="100" zoomScaleSheetLayoutView="80" workbookViewId="0">
      <selection activeCell="G13" sqref="G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7" t="s">
        <v>93</v>
      </c>
      <c r="I1" s="58"/>
    </row>
    <row r="2" spans="2:9" ht="15" customHeight="1" x14ac:dyDescent="0.25">
      <c r="H2" s="59" t="s">
        <v>94</v>
      </c>
      <c r="I2" s="60"/>
    </row>
    <row r="4" spans="2:9" ht="21" customHeight="1" x14ac:dyDescent="0.25">
      <c r="B4" s="64" t="s">
        <v>40</v>
      </c>
      <c r="C4" s="64"/>
      <c r="D4" s="64"/>
      <c r="E4" s="64"/>
      <c r="F4" s="64"/>
      <c r="G4" s="64"/>
      <c r="H4" s="64"/>
      <c r="I4" s="64"/>
    </row>
    <row r="6" spans="2:9" ht="15" customHeight="1" x14ac:dyDescent="0.25">
      <c r="B6" s="63" t="s">
        <v>41</v>
      </c>
      <c r="C6" s="63"/>
      <c r="D6" s="1" t="s">
        <v>91</v>
      </c>
      <c r="G6" s="24" t="s">
        <v>6</v>
      </c>
      <c r="H6" s="24" t="s">
        <v>133</v>
      </c>
    </row>
    <row r="7" spans="2:9" ht="15" customHeight="1" x14ac:dyDescent="0.25">
      <c r="B7" s="63" t="s">
        <v>30</v>
      </c>
      <c r="C7" s="63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63" t="s">
        <v>31</v>
      </c>
      <c r="C8" s="63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63" t="s">
        <v>33</v>
      </c>
      <c r="C9" s="63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63" t="s">
        <v>34</v>
      </c>
      <c r="C10" s="63"/>
      <c r="D10" s="40" t="s">
        <v>132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62" t="s">
        <v>14</v>
      </c>
      <c r="C12" s="62" t="s">
        <v>27</v>
      </c>
      <c r="D12" s="62" t="s">
        <v>15</v>
      </c>
      <c r="E12" s="62" t="s">
        <v>77</v>
      </c>
      <c r="F12" s="61" t="s">
        <v>36</v>
      </c>
      <c r="G12" s="61"/>
      <c r="H12" s="61"/>
      <c r="I12" s="62" t="s">
        <v>43</v>
      </c>
    </row>
    <row r="13" spans="2:9" s="46" customFormat="1" ht="60" customHeight="1" x14ac:dyDescent="0.25">
      <c r="B13" s="62"/>
      <c r="C13" s="62"/>
      <c r="D13" s="62"/>
      <c r="E13" s="62"/>
      <c r="F13" s="45" t="s">
        <v>44</v>
      </c>
      <c r="G13" s="45" t="s">
        <v>45</v>
      </c>
      <c r="H13" s="45" t="s">
        <v>46</v>
      </c>
      <c r="I13" s="62"/>
    </row>
    <row r="14" spans="2:9" ht="15" customHeight="1" x14ac:dyDescent="0.25">
      <c r="B14" s="39">
        <v>1</v>
      </c>
      <c r="C14" s="34" t="s">
        <v>100</v>
      </c>
      <c r="D14" s="56">
        <v>835681375</v>
      </c>
      <c r="E14" s="39"/>
      <c r="F14" s="38">
        <f>E14*100/8</f>
        <v>0</v>
      </c>
      <c r="G14" s="38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101</v>
      </c>
      <c r="D15" s="56">
        <v>835681304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56">
        <v>835681218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56">
        <v>835681447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56">
        <v>835681139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56">
        <v>835681185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56">
        <v>835681597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56">
        <v>835681716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56">
        <v>835681178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56">
        <v>835681035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56">
        <v>835681153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56">
        <v>835681479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56">
        <v>835681289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56">
        <v>835681343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56">
        <v>835681336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56">
        <v>835681028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56">
        <v>835681264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56">
        <v>835681605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56">
        <v>835680975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56">
        <v>835681526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56">
        <v>835681003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56">
        <v>835681067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 t="s">
        <v>122</v>
      </c>
      <c r="D36" s="56">
        <v>835681099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 t="s">
        <v>123</v>
      </c>
      <c r="D37" s="56">
        <v>835681074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 t="s">
        <v>124</v>
      </c>
      <c r="D38" s="56">
        <v>835681114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25">
      <c r="B39" s="39">
        <v>26</v>
      </c>
      <c r="C39" s="34" t="s">
        <v>125</v>
      </c>
      <c r="D39" s="56">
        <v>835681486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25">
      <c r="B40" s="39">
        <v>27</v>
      </c>
      <c r="C40" s="34" t="s">
        <v>126</v>
      </c>
      <c r="D40" s="56">
        <v>835681225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25">
      <c r="B41" s="39">
        <v>28</v>
      </c>
      <c r="C41" s="34" t="s">
        <v>127</v>
      </c>
      <c r="D41" s="56">
        <v>835681977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25">
      <c r="B42" s="39">
        <v>29</v>
      </c>
      <c r="C42" s="34" t="s">
        <v>128</v>
      </c>
      <c r="D42" s="56">
        <v>835686478</v>
      </c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25">
      <c r="B43" s="39">
        <v>30</v>
      </c>
      <c r="C43" s="34" t="s">
        <v>129</v>
      </c>
      <c r="D43" s="56">
        <v>835681146</v>
      </c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25">
      <c r="B44" s="39">
        <v>31</v>
      </c>
      <c r="C44" s="34"/>
      <c r="D44" s="39"/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25">
      <c r="B45" s="39">
        <v>32</v>
      </c>
      <c r="C45" s="34"/>
      <c r="D45" s="39"/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25">
      <c r="B46" s="39">
        <v>33</v>
      </c>
      <c r="C46" s="34"/>
      <c r="D46" s="39"/>
      <c r="E46" s="39"/>
      <c r="F46" s="38">
        <f t="shared" si="0"/>
        <v>0</v>
      </c>
      <c r="G46" s="38"/>
      <c r="H46" s="38"/>
      <c r="I46" s="41">
        <f t="shared" si="1"/>
        <v>0</v>
      </c>
    </row>
    <row r="47" spans="2:9" ht="15" customHeight="1" x14ac:dyDescent="0.25">
      <c r="B47" s="48">
        <v>34</v>
      </c>
      <c r="C47" s="34"/>
      <c r="D47" s="48"/>
      <c r="E47" s="48"/>
      <c r="F47" s="47">
        <f t="shared" ref="F47:F48" si="2">E47*100/8</f>
        <v>0</v>
      </c>
      <c r="G47" s="47"/>
      <c r="H47" s="47"/>
      <c r="I47" s="49">
        <f t="shared" ref="I47:I48" si="3">((F47*4/10)+(G47*3/10)+(H47*3/10))</f>
        <v>0</v>
      </c>
    </row>
    <row r="48" spans="2:9" ht="15" customHeight="1" x14ac:dyDescent="0.25">
      <c r="B48" s="48">
        <v>35</v>
      </c>
      <c r="C48" s="34"/>
      <c r="D48" s="48"/>
      <c r="E48" s="48"/>
      <c r="F48" s="47">
        <f t="shared" si="2"/>
        <v>0</v>
      </c>
      <c r="G48" s="47"/>
      <c r="H48" s="47"/>
      <c r="I48" s="49">
        <f t="shared" si="3"/>
        <v>0</v>
      </c>
    </row>
    <row r="50" spans="2:9" s="10" customFormat="1" ht="15" customHeight="1" x14ac:dyDescent="0.25">
      <c r="B50" s="10" t="s">
        <v>47</v>
      </c>
      <c r="D50" s="33"/>
      <c r="F50" s="23"/>
      <c r="G50" s="23"/>
      <c r="H50" s="23"/>
    </row>
    <row r="51" spans="2:9" s="10" customFormat="1" ht="15" customHeight="1" x14ac:dyDescent="0.25">
      <c r="B51" s="12" t="s">
        <v>48</v>
      </c>
      <c r="C51" s="10" t="s">
        <v>36</v>
      </c>
      <c r="D51" s="10" t="s">
        <v>49</v>
      </c>
      <c r="F51" s="23"/>
      <c r="G51" s="23"/>
      <c r="H51" s="23"/>
    </row>
    <row r="52" spans="2:9" s="10" customFormat="1" ht="15" customHeight="1" x14ac:dyDescent="0.25">
      <c r="C52" s="10" t="s">
        <v>50</v>
      </c>
      <c r="D52" s="10" t="s">
        <v>51</v>
      </c>
      <c r="F52" s="23"/>
      <c r="G52" s="23"/>
      <c r="H52" s="23"/>
      <c r="I52" s="10" t="s">
        <v>52</v>
      </c>
    </row>
    <row r="53" spans="2:9" s="10" customFormat="1" ht="15" customHeight="1" x14ac:dyDescent="0.25">
      <c r="C53" s="10" t="s">
        <v>53</v>
      </c>
      <c r="D53" s="10" t="s">
        <v>54</v>
      </c>
      <c r="F53" s="23"/>
      <c r="G53" s="23"/>
      <c r="H53" s="23"/>
    </row>
    <row r="54" spans="2:9" s="10" customFormat="1" ht="15" customHeight="1" x14ac:dyDescent="0.25">
      <c r="C54" s="10" t="s">
        <v>55</v>
      </c>
      <c r="D54" s="10" t="s">
        <v>56</v>
      </c>
      <c r="F54" s="23"/>
      <c r="G54" s="23"/>
      <c r="H54" s="23"/>
    </row>
    <row r="55" spans="2:9" ht="15" customHeight="1" x14ac:dyDescent="0.25">
      <c r="C55" s="13"/>
    </row>
    <row r="56" spans="2:9" ht="15" customHeight="1" x14ac:dyDescent="0.25">
      <c r="G56" s="24" t="s">
        <v>37</v>
      </c>
    </row>
    <row r="60" spans="2:9" ht="15" customHeight="1" x14ac:dyDescent="0.25">
      <c r="G60" s="24" t="s">
        <v>57</v>
      </c>
    </row>
    <row r="61" spans="2:9" ht="15" customHeight="1" x14ac:dyDescent="0.25">
      <c r="G61" s="24" t="s">
        <v>39</v>
      </c>
    </row>
    <row r="62" spans="2:9" ht="15" customHeight="1" x14ac:dyDescent="0.25">
      <c r="B62" s="40"/>
    </row>
    <row r="63" spans="2:9" ht="15" customHeight="1" x14ac:dyDescent="0.25">
      <c r="B63" s="40"/>
    </row>
    <row r="64" spans="2:9" s="10" customFormat="1" ht="15" customHeight="1" x14ac:dyDescent="0.25">
      <c r="B64" s="10" t="s">
        <v>58</v>
      </c>
      <c r="D64" s="33"/>
      <c r="F64" s="23"/>
      <c r="G64" s="23"/>
      <c r="H6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tabSelected="1"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65" t="s">
        <v>95</v>
      </c>
      <c r="K1" s="65"/>
    </row>
    <row r="2" spans="2:11" ht="15" customHeight="1" x14ac:dyDescent="0.25">
      <c r="J2" s="65">
        <v>43105</v>
      </c>
      <c r="K2" s="65"/>
    </row>
    <row r="3" spans="2:11" ht="15" customHeight="1" x14ac:dyDescent="0.25">
      <c r="J3" s="42"/>
      <c r="K3" s="43"/>
    </row>
    <row r="4" spans="2:11" ht="25.5" x14ac:dyDescent="0.25">
      <c r="B4" s="64" t="s">
        <v>29</v>
      </c>
      <c r="C4" s="64"/>
      <c r="D4" s="64"/>
      <c r="E4" s="64"/>
      <c r="F4" s="64"/>
      <c r="G4" s="64"/>
      <c r="H4" s="64"/>
      <c r="I4" s="64"/>
      <c r="J4" s="64"/>
      <c r="K4" s="64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63" t="s">
        <v>41</v>
      </c>
      <c r="C6" s="63"/>
      <c r="D6" s="1" t="str">
        <f>'Nilai Partisipasi'!D6</f>
        <v>: 16 / Pekanbaru</v>
      </c>
      <c r="H6" s="1" t="s">
        <v>6</v>
      </c>
      <c r="J6" s="24" t="str">
        <f>'Nilai Partisipasi'!H6</f>
        <v>: 7 (Tujuh)</v>
      </c>
    </row>
    <row r="7" spans="2:11" ht="15" customHeight="1" x14ac:dyDescent="0.25">
      <c r="B7" s="63" t="s">
        <v>30</v>
      </c>
      <c r="C7" s="63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63" t="s">
        <v>31</v>
      </c>
      <c r="C8" s="63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63" t="s">
        <v>33</v>
      </c>
      <c r="C9" s="63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63" t="s">
        <v>34</v>
      </c>
      <c r="C10" s="63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62" t="s">
        <v>14</v>
      </c>
      <c r="C12" s="62" t="s">
        <v>27</v>
      </c>
      <c r="D12" s="62" t="s">
        <v>15</v>
      </c>
      <c r="E12" s="62" t="s">
        <v>77</v>
      </c>
      <c r="F12" s="62" t="s">
        <v>35</v>
      </c>
      <c r="G12" s="62"/>
      <c r="H12" s="62"/>
      <c r="I12" s="66" t="s">
        <v>62</v>
      </c>
      <c r="J12" s="66" t="s">
        <v>63</v>
      </c>
      <c r="K12" s="66" t="s">
        <v>64</v>
      </c>
    </row>
    <row r="13" spans="2:11" ht="15" customHeight="1" x14ac:dyDescent="0.25">
      <c r="B13" s="62"/>
      <c r="C13" s="62"/>
      <c r="D13" s="62"/>
      <c r="E13" s="62"/>
      <c r="F13" s="39">
        <v>1</v>
      </c>
      <c r="G13" s="39">
        <v>2</v>
      </c>
      <c r="H13" s="39">
        <v>3</v>
      </c>
      <c r="I13" s="66"/>
      <c r="J13" s="66"/>
      <c r="K13" s="66"/>
    </row>
    <row r="14" spans="2:11" ht="15" customHeight="1" x14ac:dyDescent="0.25">
      <c r="B14" s="39">
        <v>1</v>
      </c>
      <c r="C14" s="36" t="str">
        <f>'Nilai Partisipasi'!C14</f>
        <v>Erni</v>
      </c>
      <c r="D14" s="37">
        <f>'Nilai Partisipasi'!D14</f>
        <v>835681375</v>
      </c>
      <c r="E14" s="39">
        <f>'Nilai Partisipasi'!E14</f>
        <v>0</v>
      </c>
      <c r="F14" s="39"/>
      <c r="G14" s="39"/>
      <c r="H14" s="39"/>
      <c r="I14" s="41" t="e">
        <f>AVERAGEA(F14:H14)</f>
        <v>#DIV/0!</v>
      </c>
      <c r="J14" s="41">
        <f>'Nilai Partisipasi'!I14</f>
        <v>0</v>
      </c>
      <c r="K14" s="41" t="e">
        <f>(3*J14+7*I14)/10</f>
        <v>#DIV/0!</v>
      </c>
    </row>
    <row r="15" spans="2:11" ht="15" customHeight="1" x14ac:dyDescent="0.25">
      <c r="B15" s="39">
        <v>2</v>
      </c>
      <c r="C15" s="36" t="str">
        <f>'Nilai Partisipasi'!C15</f>
        <v>Daryanto</v>
      </c>
      <c r="D15" s="37">
        <f>'Nilai Partisipasi'!D15</f>
        <v>835681304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Legiati</v>
      </c>
      <c r="D16" s="37">
        <f>'Nilai Partisipasi'!D16</f>
        <v>835681218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Diana Sari Dewi</v>
      </c>
      <c r="D17" s="37">
        <f>'Nilai Partisipasi'!D17</f>
        <v>835681447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Rizayana</v>
      </c>
      <c r="D18" s="37">
        <f>'Nilai Partisipasi'!D18</f>
        <v>835681139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Maryati</v>
      </c>
      <c r="D19" s="37">
        <f>'Nilai Partisipasi'!D19</f>
        <v>835681185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Rusmawati</v>
      </c>
      <c r="D20" s="37">
        <f>'Nilai Partisipasi'!D20</f>
        <v>835681597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Eka Windayani</v>
      </c>
      <c r="D21" s="37">
        <f>'Nilai Partisipasi'!D21</f>
        <v>835681716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Setia Ade Ramadani</v>
      </c>
      <c r="D22" s="37">
        <f>'Nilai Partisipasi'!D22</f>
        <v>835681178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Rina Handayani</v>
      </c>
      <c r="D23" s="37">
        <f>'Nilai Partisipasi'!D23</f>
        <v>835681035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Haniah</v>
      </c>
      <c r="D24" s="37">
        <f>'Nilai Partisipasi'!D24</f>
        <v>835681153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Ria Anggraini</v>
      </c>
      <c r="D25" s="37">
        <f>'Nilai Partisipasi'!D25</f>
        <v>835681479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Elviagus Putri</v>
      </c>
      <c r="D26" s="37">
        <f>'Nilai Partisipasi'!D26</f>
        <v>835681289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Haslinda</v>
      </c>
      <c r="D27" s="37">
        <f>'Nilai Partisipasi'!D27</f>
        <v>835681343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Lina Nur Padillah</v>
      </c>
      <c r="D28" s="37">
        <f>'Nilai Partisipasi'!D28</f>
        <v>835681336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Nurhaiza</v>
      </c>
      <c r="D29" s="37">
        <f>'Nilai Partisipasi'!D29</f>
        <v>835681028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Sri Rizki Purnama Sari</v>
      </c>
      <c r="D30" s="37">
        <f>'Nilai Partisipasi'!D30</f>
        <v>835681264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Srimuliani</v>
      </c>
      <c r="D31" s="37">
        <f>'Nilai Partisipasi'!D31</f>
        <v>835681605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Sarian Siska</v>
      </c>
      <c r="D32" s="37">
        <f>'Nilai Partisipasi'!D32</f>
        <v>835680975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Sri Tumisa</v>
      </c>
      <c r="D33" s="37">
        <f>'Nilai Partisipasi'!D33</f>
        <v>835681526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Dedek Amalia</v>
      </c>
      <c r="D34" s="37">
        <f>'Nilai Partisipasi'!D34</f>
        <v>835681003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Metalia Agustin</v>
      </c>
      <c r="D35" s="37">
        <f>'Nilai Partisipasi'!D35</f>
        <v>835681067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Tiara Sutanti</v>
      </c>
      <c r="D36" s="37">
        <f>'Nilai Partisipasi'!D36</f>
        <v>835681099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Helin Puspa Hidayati</v>
      </c>
      <c r="D37" s="37">
        <f>'Nilai Partisipasi'!D37</f>
        <v>835681074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6" si="2">(3*J37+7*I37)/10</f>
        <v>#DIV/0!</v>
      </c>
    </row>
    <row r="38" spans="2:11" ht="15" customHeight="1" x14ac:dyDescent="0.25">
      <c r="B38" s="39">
        <v>25</v>
      </c>
      <c r="C38" s="36" t="str">
        <f>'Nilai Partisipasi'!C38</f>
        <v>Nurmida Sari</v>
      </c>
      <c r="D38" s="37">
        <f>'Nilai Partisipasi'!D38</f>
        <v>835681114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25">
      <c r="B39" s="39">
        <v>26</v>
      </c>
      <c r="C39" s="36" t="str">
        <f>'Nilai Partisipasi'!C39</f>
        <v>Yati Octavia</v>
      </c>
      <c r="D39" s="37">
        <f>'Nilai Partisipasi'!D39</f>
        <v>835681486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25">
      <c r="B40" s="39">
        <v>27</v>
      </c>
      <c r="C40" s="36" t="str">
        <f>'Nilai Partisipasi'!C40</f>
        <v>Raisa.S</v>
      </c>
      <c r="D40" s="37">
        <f>'Nilai Partisipasi'!D40</f>
        <v>835681225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25">
      <c r="B41" s="39">
        <v>28</v>
      </c>
      <c r="C41" s="36" t="str">
        <f>'Nilai Partisipasi'!C41</f>
        <v>Nurfaradilla Oktaviani</v>
      </c>
      <c r="D41" s="37">
        <f>'Nilai Partisipasi'!D41</f>
        <v>835681977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25">
      <c r="B42" s="39">
        <v>29</v>
      </c>
      <c r="C42" s="36" t="str">
        <f>'Nilai Partisipasi'!C42</f>
        <v>Supriatin</v>
      </c>
      <c r="D42" s="37">
        <f>'Nilai Partisipasi'!D42</f>
        <v>835686478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25">
      <c r="B43" s="39">
        <v>30</v>
      </c>
      <c r="C43" s="36" t="str">
        <f>'Nilai Partisipasi'!C43</f>
        <v>Goura Vera Nurfauzi</v>
      </c>
      <c r="D43" s="37">
        <f>'Nilai Partisipasi'!D43</f>
        <v>835681146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25">
      <c r="B44" s="39">
        <v>31</v>
      </c>
      <c r="C44" s="36">
        <f>'Nilai Partisipasi'!C44</f>
        <v>0</v>
      </c>
      <c r="D44" s="37">
        <f>'Nilai Partisipasi'!D44</f>
        <v>0</v>
      </c>
      <c r="E44" s="39">
        <f>'Nilai Partisipasi'!E44</f>
        <v>0</v>
      </c>
      <c r="F44" s="39"/>
      <c r="G44" s="39"/>
      <c r="H44" s="39"/>
      <c r="I44" s="41" t="e">
        <f t="shared" si="0"/>
        <v>#DIV/0!</v>
      </c>
      <c r="J44" s="41">
        <f>'Nilai Partisipasi'!I44</f>
        <v>0</v>
      </c>
      <c r="K44" s="41" t="e">
        <f t="shared" si="2"/>
        <v>#DIV/0!</v>
      </c>
    </row>
    <row r="45" spans="2:11" ht="15" customHeight="1" x14ac:dyDescent="0.25">
      <c r="B45" s="39">
        <v>32</v>
      </c>
      <c r="C45" s="36">
        <f>'Nilai Partisipasi'!C45</f>
        <v>0</v>
      </c>
      <c r="D45" s="37">
        <f>'Nilai Partisipasi'!D45</f>
        <v>0</v>
      </c>
      <c r="E45" s="39">
        <f>'Nilai Partisipasi'!E45</f>
        <v>0</v>
      </c>
      <c r="F45" s="39"/>
      <c r="G45" s="39"/>
      <c r="H45" s="39"/>
      <c r="I45" s="41" t="e">
        <f t="shared" si="0"/>
        <v>#DIV/0!</v>
      </c>
      <c r="J45" s="41">
        <f>'Nilai Partisipasi'!I45</f>
        <v>0</v>
      </c>
      <c r="K45" s="41" t="e">
        <f t="shared" si="2"/>
        <v>#DIV/0!</v>
      </c>
    </row>
    <row r="46" spans="2:11" ht="15" customHeight="1" x14ac:dyDescent="0.25">
      <c r="B46" s="39">
        <v>33</v>
      </c>
      <c r="C46" s="36">
        <f>'Nilai Partisipasi'!C46</f>
        <v>0</v>
      </c>
      <c r="D46" s="37">
        <f>'Nilai Partisipasi'!D46</f>
        <v>0</v>
      </c>
      <c r="E46" s="39">
        <f>'Nilai Partisipasi'!E46</f>
        <v>0</v>
      </c>
      <c r="F46" s="39"/>
      <c r="G46" s="39"/>
      <c r="H46" s="39"/>
      <c r="I46" s="41" t="e">
        <f t="shared" si="0"/>
        <v>#DIV/0!</v>
      </c>
      <c r="J46" s="41">
        <f>'Nilai Partisipasi'!I46</f>
        <v>0</v>
      </c>
      <c r="K46" s="41" t="e">
        <f t="shared" si="2"/>
        <v>#DIV/0!</v>
      </c>
    </row>
    <row r="47" spans="2:11" ht="15" customHeight="1" x14ac:dyDescent="0.25">
      <c r="B47" s="48">
        <v>34</v>
      </c>
      <c r="C47" s="36">
        <f>'Nilai Partisipasi'!C47</f>
        <v>0</v>
      </c>
      <c r="D47" s="37">
        <f>'Nilai Partisipasi'!D47</f>
        <v>0</v>
      </c>
      <c r="E47" s="48">
        <f>'Nilai Partisipasi'!E47</f>
        <v>0</v>
      </c>
      <c r="F47" s="48"/>
      <c r="G47" s="48"/>
      <c r="H47" s="48"/>
      <c r="I47" s="49" t="e">
        <f t="shared" ref="I47:I48" si="3">AVERAGEA(F47:H47)</f>
        <v>#DIV/0!</v>
      </c>
      <c r="J47" s="49">
        <f>'Nilai Partisipasi'!I47</f>
        <v>0</v>
      </c>
      <c r="K47" s="49" t="e">
        <f t="shared" ref="K47:K48" si="4">(3*J47+7*I47)/10</f>
        <v>#DIV/0!</v>
      </c>
    </row>
    <row r="48" spans="2:11" ht="15" customHeight="1" x14ac:dyDescent="0.25">
      <c r="B48" s="48">
        <v>35</v>
      </c>
      <c r="C48" s="36">
        <f>'Nilai Partisipasi'!C48</f>
        <v>0</v>
      </c>
      <c r="D48" s="37">
        <f>'Nilai Partisipasi'!D48</f>
        <v>0</v>
      </c>
      <c r="E48" s="48">
        <f>'Nilai Partisipasi'!E48</f>
        <v>0</v>
      </c>
      <c r="F48" s="48"/>
      <c r="G48" s="48"/>
      <c r="H48" s="48"/>
      <c r="I48" s="49" t="e">
        <f t="shared" si="3"/>
        <v>#DIV/0!</v>
      </c>
      <c r="J48" s="49">
        <f>'Nilai Partisipasi'!I48</f>
        <v>0</v>
      </c>
      <c r="K48" s="49" t="e">
        <f t="shared" si="4"/>
        <v>#DIV/0!</v>
      </c>
    </row>
    <row r="50" spans="2:11" s="10" customFormat="1" ht="15" customHeight="1" x14ac:dyDescent="0.25">
      <c r="B50" s="10" t="s">
        <v>47</v>
      </c>
      <c r="I50" s="25"/>
      <c r="J50" s="25"/>
      <c r="K50" s="25"/>
    </row>
    <row r="51" spans="2:11" s="10" customFormat="1" ht="15" customHeight="1" x14ac:dyDescent="0.25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25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25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25">
      <c r="C54" s="11" t="s">
        <v>70</v>
      </c>
      <c r="I54" s="25"/>
      <c r="J54" s="25"/>
      <c r="K54" s="25"/>
    </row>
    <row r="55" spans="2:11" s="10" customFormat="1" ht="15" customHeight="1" x14ac:dyDescent="0.25">
      <c r="B55" s="11"/>
      <c r="C55" s="11" t="s">
        <v>71</v>
      </c>
      <c r="I55" s="25"/>
      <c r="J55" s="25"/>
      <c r="K55" s="25"/>
    </row>
    <row r="56" spans="2:11" s="10" customFormat="1" ht="15" customHeight="1" x14ac:dyDescent="0.25">
      <c r="I56" s="25"/>
      <c r="J56" s="25"/>
      <c r="K56" s="25"/>
    </row>
    <row r="57" spans="2:11" ht="15" customHeight="1" x14ac:dyDescent="0.25">
      <c r="C57" s="1" t="s">
        <v>8</v>
      </c>
      <c r="G57" s="1" t="s">
        <v>72</v>
      </c>
    </row>
    <row r="58" spans="2:11" ht="15" customHeight="1" x14ac:dyDescent="0.25">
      <c r="C58" s="1" t="s">
        <v>59</v>
      </c>
      <c r="G58" s="1" t="s">
        <v>37</v>
      </c>
    </row>
    <row r="61" spans="2:11" ht="15" customHeight="1" x14ac:dyDescent="0.25">
      <c r="G61" s="1" t="s">
        <v>73</v>
      </c>
    </row>
    <row r="62" spans="2:11" ht="15" customHeight="1" x14ac:dyDescent="0.25">
      <c r="C62" s="1" t="s">
        <v>60</v>
      </c>
      <c r="G62" s="1" t="s">
        <v>38</v>
      </c>
    </row>
    <row r="63" spans="2:11" ht="15" customHeight="1" x14ac:dyDescent="0.25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F17" sqref="F1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5" t="s">
        <v>96</v>
      </c>
      <c r="L2" s="65"/>
    </row>
    <row r="3" spans="2:15" ht="14.1" customHeight="1" x14ac:dyDescent="0.25">
      <c r="K3" s="65">
        <v>42944</v>
      </c>
      <c r="L3" s="65"/>
    </row>
    <row r="4" spans="2:15" ht="14.1" customHeight="1" x14ac:dyDescent="0.25"/>
    <row r="5" spans="2:15" ht="21.95" customHeight="1" x14ac:dyDescent="0.25">
      <c r="B5" s="64" t="s">
        <v>11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2:15" ht="21.95" customHeight="1" x14ac:dyDescent="0.25">
      <c r="B6" s="69" t="s">
        <v>131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0" t="s">
        <v>14</v>
      </c>
      <c r="C11" s="71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2:15" s="9" customFormat="1" ht="14.1" customHeight="1" x14ac:dyDescent="0.25">
      <c r="B12" s="70"/>
      <c r="C12" s="72"/>
      <c r="D12" s="7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0"/>
      <c r="C13" s="72"/>
      <c r="D13" s="70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0"/>
      <c r="C14" s="73"/>
      <c r="D14" s="70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Erni</v>
      </c>
      <c r="D15" s="29">
        <f>'Nilai Partisipasi'!D14</f>
        <v>835681375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Daryanto</v>
      </c>
      <c r="D16" s="29">
        <f>'Nilai Partisipasi'!D15</f>
        <v>835681304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Legiati</v>
      </c>
      <c r="D17" s="29">
        <f>'Nilai Partisipasi'!D16</f>
        <v>835681218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Diana Sari Dewi</v>
      </c>
      <c r="D18" s="29">
        <f>'Nilai Partisipasi'!D17</f>
        <v>835681447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Rizayana</v>
      </c>
      <c r="D19" s="29">
        <f>'Nilai Partisipasi'!D18</f>
        <v>835681139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Maryati</v>
      </c>
      <c r="D20" s="29">
        <f>'Nilai Partisipasi'!D19</f>
        <v>835681185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Rusmawati</v>
      </c>
      <c r="D21" s="29">
        <f>'Nilai Partisipasi'!D20</f>
        <v>835681597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Eka Windayani</v>
      </c>
      <c r="D22" s="29">
        <f>'Nilai Partisipasi'!D21</f>
        <v>835681716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Setia Ade Ramadani</v>
      </c>
      <c r="D23" s="29">
        <f>'Nilai Partisipasi'!D22</f>
        <v>835681178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Rina Handayani</v>
      </c>
      <c r="D24" s="29">
        <f>'Nilai Partisipasi'!D23</f>
        <v>835681035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Haniah</v>
      </c>
      <c r="D25" s="29">
        <f>'Nilai Partisipasi'!D24</f>
        <v>835681153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Ria Anggraini</v>
      </c>
      <c r="D26" s="29">
        <f>'Nilai Partisipasi'!D25</f>
        <v>835681479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5" t="str">
        <f>'Nilai Partisipasi'!C26</f>
        <v>Elviagus Putri</v>
      </c>
      <c r="D27" s="29">
        <f>'Nilai Partisipasi'!D26</f>
        <v>835681289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5" t="str">
        <f>'Nilai Partisipasi'!C27</f>
        <v>Haslinda</v>
      </c>
      <c r="D28" s="29">
        <f>'Nilai Partisipasi'!D27</f>
        <v>835681343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5" t="str">
        <f>'Nilai Partisipasi'!C28</f>
        <v>Lina Nur Padillah</v>
      </c>
      <c r="D29" s="29">
        <f>'Nilai Partisipasi'!D28</f>
        <v>835681336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5" t="str">
        <f>'Nilai Partisipasi'!C29</f>
        <v>Nurhaiza</v>
      </c>
      <c r="D30" s="29">
        <f>'Nilai Partisipasi'!D29</f>
        <v>835681028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5" t="str">
        <f>'Nilai Partisipasi'!C30</f>
        <v>Sri Rizki Purnama Sari</v>
      </c>
      <c r="D31" s="29">
        <f>'Nilai Partisipasi'!D30</f>
        <v>835681264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5" t="str">
        <f>'Nilai Partisipasi'!C31</f>
        <v>Srimuliani</v>
      </c>
      <c r="D32" s="29">
        <f>'Nilai Partisipasi'!D31</f>
        <v>835681605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5" t="str">
        <f>'Nilai Partisipasi'!C32</f>
        <v>Sarian Siska</v>
      </c>
      <c r="D33" s="29">
        <f>'Nilai Partisipasi'!D32</f>
        <v>835680975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5" t="str">
        <f>'Nilai Partisipasi'!C33</f>
        <v>Sri Tumisa</v>
      </c>
      <c r="D34" s="29">
        <f>'Nilai Partisipasi'!D33</f>
        <v>835681526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5" t="str">
        <f>'Nilai Partisipasi'!C34</f>
        <v>Dedek Amalia</v>
      </c>
      <c r="D35" s="29">
        <f>'Nilai Partisipasi'!D34</f>
        <v>835681003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5" t="str">
        <f>'Nilai Partisipasi'!C35</f>
        <v>Metalia Agustin</v>
      </c>
      <c r="D36" s="29">
        <f>'Nilai Partisipasi'!D35</f>
        <v>835681067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5" t="str">
        <f>'Nilai Partisipasi'!C36</f>
        <v>Tiara Sutanti</v>
      </c>
      <c r="D37" s="29">
        <f>'Nilai Partisipasi'!D36</f>
        <v>835681099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5" t="str">
        <f>'Nilai Partisipasi'!C37</f>
        <v>Helin Puspa Hidayati</v>
      </c>
      <c r="D38" s="29">
        <f>'Nilai Partisipasi'!D37</f>
        <v>835681074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5" t="str">
        <f>'Nilai Partisipasi'!C38</f>
        <v>Nurmida Sari</v>
      </c>
      <c r="D39" s="29">
        <f>'Nilai Partisipasi'!D38</f>
        <v>835681114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25">
      <c r="B40" s="21">
        <v>26</v>
      </c>
      <c r="C40" s="55" t="str">
        <f>'Nilai Partisipasi'!C39</f>
        <v>Yati Octavia</v>
      </c>
      <c r="D40" s="29">
        <f>'Nilai Partisipasi'!D39</f>
        <v>835681486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25">
      <c r="B41" s="21">
        <v>27</v>
      </c>
      <c r="C41" s="55" t="str">
        <f>'Nilai Partisipasi'!C40</f>
        <v>Raisa.S</v>
      </c>
      <c r="D41" s="29">
        <f>'Nilai Partisipasi'!D40</f>
        <v>835681225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25">
      <c r="B42" s="21">
        <v>28</v>
      </c>
      <c r="C42" s="55" t="str">
        <f>'Nilai Partisipasi'!C41</f>
        <v>Nurfaradilla Oktaviani</v>
      </c>
      <c r="D42" s="29">
        <f>'Nilai Partisipasi'!D41</f>
        <v>835681977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25">
      <c r="B43" s="7">
        <v>29</v>
      </c>
      <c r="C43" s="55" t="str">
        <f>'Nilai Partisipasi'!C42</f>
        <v>Supriatin</v>
      </c>
      <c r="D43" s="29">
        <f>'Nilai Partisipasi'!D42</f>
        <v>835686478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25">
      <c r="B44" s="7">
        <v>30</v>
      </c>
      <c r="C44" s="55" t="str">
        <f>'Nilai Partisipasi'!C43</f>
        <v>Goura Vera Nurfauzi</v>
      </c>
      <c r="D44" s="29">
        <f>'Nilai Partisipasi'!D43</f>
        <v>835681146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25">
      <c r="B45" s="21">
        <v>31</v>
      </c>
      <c r="C45" s="55">
        <f>'Nilai Partisipasi'!C44</f>
        <v>0</v>
      </c>
      <c r="D45" s="29">
        <f>'Nilai Partisipasi'!D44</f>
        <v>0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25">
      <c r="B46" s="21">
        <v>32</v>
      </c>
      <c r="C46" s="55">
        <f>'Nilai Partisipasi'!C45</f>
        <v>0</v>
      </c>
      <c r="D46" s="29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25">
      <c r="B47" s="21">
        <v>33</v>
      </c>
      <c r="C47" s="55">
        <f>'Nilai Partisipasi'!C46</f>
        <v>0</v>
      </c>
      <c r="D47" s="29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25">
      <c r="B48" s="50">
        <v>34</v>
      </c>
      <c r="C48" s="55">
        <f>'Nilai Partisipasi'!C47</f>
        <v>0</v>
      </c>
      <c r="D48" s="50">
        <f>'Nilai Partisipasi'!D47</f>
        <v>0</v>
      </c>
      <c r="E48" s="51"/>
      <c r="F48" s="51"/>
      <c r="G48" s="51"/>
      <c r="H48" s="51"/>
      <c r="I48" s="51"/>
      <c r="J48" s="51"/>
      <c r="K48" s="51"/>
      <c r="L48" s="51"/>
    </row>
    <row r="49" spans="2:15" ht="50.1" customHeight="1" x14ac:dyDescent="0.25">
      <c r="B49" s="50">
        <v>35</v>
      </c>
      <c r="C49" s="55">
        <f>'Nilai Partisipasi'!C48</f>
        <v>0</v>
      </c>
      <c r="D49" s="50">
        <f>'Nilai Partisipasi'!D48</f>
        <v>0</v>
      </c>
      <c r="E49" s="51"/>
      <c r="F49" s="51"/>
      <c r="G49" s="51"/>
      <c r="H49" s="51"/>
      <c r="I49" s="51"/>
      <c r="J49" s="51"/>
      <c r="K49" s="51"/>
      <c r="L49" s="51"/>
    </row>
    <row r="50" spans="2:15" ht="48.95" customHeight="1" x14ac:dyDescent="0.25">
      <c r="B50" s="67" t="s">
        <v>19</v>
      </c>
      <c r="C50" s="67"/>
      <c r="D50" s="67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25">
      <c r="B51" s="67" t="s">
        <v>20</v>
      </c>
      <c r="C51" s="67"/>
      <c r="D51" s="67"/>
      <c r="E51" s="8"/>
      <c r="F51" s="8"/>
      <c r="G51" s="8"/>
      <c r="H51" s="8"/>
      <c r="I51" s="8"/>
      <c r="J51" s="8"/>
      <c r="K51" s="8"/>
      <c r="L51" s="8"/>
    </row>
    <row r="52" spans="2:15" ht="48.95" customHeight="1" x14ac:dyDescent="0.25">
      <c r="B52" s="68" t="s">
        <v>21</v>
      </c>
      <c r="C52" s="68"/>
      <c r="D52" s="68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25">
      <c r="B53" s="68" t="s">
        <v>22</v>
      </c>
      <c r="C53" s="68"/>
      <c r="D53" s="68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25">
      <c r="B54" s="6" t="s">
        <v>23</v>
      </c>
      <c r="D54" s="6"/>
    </row>
    <row r="55" spans="2:15" ht="14.1" customHeight="1" x14ac:dyDescent="0.25">
      <c r="B55" s="1" t="s">
        <v>24</v>
      </c>
    </row>
    <row r="56" spans="2:15" ht="14.1" customHeight="1" x14ac:dyDescent="0.25">
      <c r="B56" s="1" t="s">
        <v>25</v>
      </c>
    </row>
    <row r="57" spans="2:15" ht="14.1" customHeight="1" x14ac:dyDescent="0.25"/>
    <row r="58" spans="2:15" ht="18" customHeight="1" x14ac:dyDescent="0.25">
      <c r="I58" s="1" t="s">
        <v>28</v>
      </c>
    </row>
    <row r="59" spans="2:15" ht="18" customHeight="1" x14ac:dyDescent="0.25">
      <c r="I59" s="2" t="s">
        <v>92</v>
      </c>
    </row>
    <row r="60" spans="2:15" ht="18" customHeight="1" x14ac:dyDescent="0.25">
      <c r="I60" s="2"/>
      <c r="O60" s="1" t="s">
        <v>26</v>
      </c>
    </row>
    <row r="61" spans="2:15" ht="18" customHeight="1" x14ac:dyDescent="0.25">
      <c r="B61" s="6"/>
      <c r="I61" s="2"/>
    </row>
    <row r="62" spans="2:15" ht="18" customHeight="1" x14ac:dyDescent="0.25">
      <c r="I62" s="3" t="s">
        <v>9</v>
      </c>
    </row>
    <row r="63" spans="2:15" ht="18" customHeight="1" x14ac:dyDescent="0.25">
      <c r="I63" s="2" t="s">
        <v>10</v>
      </c>
    </row>
    <row r="64" spans="2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64" t="s">
        <v>78</v>
      </c>
      <c r="C5" s="64"/>
      <c r="D5" s="64"/>
      <c r="E5" s="64"/>
      <c r="F5" s="64"/>
      <c r="G5" s="64"/>
      <c r="H5" s="64"/>
    </row>
    <row r="6" spans="2:8" ht="15" customHeight="1" x14ac:dyDescent="0.25">
      <c r="B6" s="9"/>
    </row>
    <row r="7" spans="2:8" ht="30" customHeight="1" x14ac:dyDescent="0.25">
      <c r="B7" s="76" t="s">
        <v>75</v>
      </c>
      <c r="C7" s="77"/>
      <c r="D7" s="76" t="s">
        <v>76</v>
      </c>
      <c r="E7" s="85"/>
      <c r="F7" s="77"/>
      <c r="G7" s="81" t="s">
        <v>130</v>
      </c>
      <c r="H7" s="81"/>
    </row>
    <row r="8" spans="2:8" ht="30" customHeight="1" x14ac:dyDescent="0.25">
      <c r="B8" s="76" t="s">
        <v>97</v>
      </c>
      <c r="C8" s="77"/>
      <c r="D8" s="32" t="s">
        <v>0</v>
      </c>
      <c r="E8" s="52" t="str">
        <f>'Nilai Partisipasi'!H9</f>
        <v>: Dumai</v>
      </c>
      <c r="F8" s="76" t="s">
        <v>79</v>
      </c>
      <c r="G8" s="85"/>
      <c r="H8" s="77"/>
    </row>
    <row r="9" spans="2:8" ht="15" customHeight="1" x14ac:dyDescent="0.25">
      <c r="B9" s="9"/>
    </row>
    <row r="10" spans="2:8" ht="15" customHeight="1" x14ac:dyDescent="0.25">
      <c r="B10" s="78" t="s">
        <v>14</v>
      </c>
      <c r="C10" s="71" t="s">
        <v>27</v>
      </c>
      <c r="D10" s="78" t="s">
        <v>15</v>
      </c>
      <c r="E10" s="78" t="s">
        <v>80</v>
      </c>
      <c r="F10" s="74" t="s">
        <v>81</v>
      </c>
      <c r="G10" s="83" t="s">
        <v>82</v>
      </c>
      <c r="H10" s="84"/>
    </row>
    <row r="11" spans="2:8" ht="15" customHeight="1" x14ac:dyDescent="0.25">
      <c r="B11" s="79"/>
      <c r="C11" s="72"/>
      <c r="D11" s="79"/>
      <c r="E11" s="79"/>
      <c r="F11" s="82"/>
      <c r="G11" s="15" t="s">
        <v>83</v>
      </c>
      <c r="H11" s="74" t="s">
        <v>85</v>
      </c>
    </row>
    <row r="12" spans="2:8" ht="15" customHeight="1" x14ac:dyDescent="0.25">
      <c r="B12" s="80"/>
      <c r="C12" s="73"/>
      <c r="D12" s="80"/>
      <c r="E12" s="80"/>
      <c r="F12" s="75"/>
      <c r="G12" s="16" t="s">
        <v>84</v>
      </c>
      <c r="H12" s="75"/>
    </row>
    <row r="13" spans="2:8" ht="39.950000000000003" customHeight="1" x14ac:dyDescent="0.25">
      <c r="B13" s="27">
        <v>1</v>
      </c>
      <c r="C13" s="30" t="str">
        <f>'Nilai Partisipasi'!C14</f>
        <v>Erni</v>
      </c>
      <c r="D13" s="29">
        <f>'Nilai Partisipasi'!D14</f>
        <v>835681375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Daryanto</v>
      </c>
      <c r="D14" s="29">
        <f>'Nilai Partisipasi'!D15</f>
        <v>835681304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Legiati</v>
      </c>
      <c r="D15" s="29">
        <f>'Nilai Partisipasi'!D16</f>
        <v>835681218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Diana Sari Dewi</v>
      </c>
      <c r="D16" s="29">
        <f>'Nilai Partisipasi'!D17</f>
        <v>835681447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Rizayana</v>
      </c>
      <c r="D17" s="29">
        <f>'Nilai Partisipasi'!D18</f>
        <v>835681139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Maryati</v>
      </c>
      <c r="D18" s="29">
        <f>'Nilai Partisipasi'!D19</f>
        <v>835681185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Rusmawati</v>
      </c>
      <c r="D19" s="29">
        <f>'Nilai Partisipasi'!D20</f>
        <v>835681597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Eka Windayani</v>
      </c>
      <c r="D20" s="29">
        <f>'Nilai Partisipasi'!D21</f>
        <v>835681716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Setia Ade Ramadani</v>
      </c>
      <c r="D21" s="29">
        <f>'Nilai Partisipasi'!D22</f>
        <v>835681178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Rina Handayani</v>
      </c>
      <c r="D22" s="29">
        <f>'Nilai Partisipasi'!D23</f>
        <v>835681035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Haniah</v>
      </c>
      <c r="D23" s="29">
        <f>'Nilai Partisipasi'!D24</f>
        <v>835681153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Ria Anggraini</v>
      </c>
      <c r="D24" s="29">
        <f>'Nilai Partisipasi'!D25</f>
        <v>835681479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Elviagus Putri</v>
      </c>
      <c r="D25" s="29">
        <f>'Nilai Partisipasi'!D26</f>
        <v>835681289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Haslinda</v>
      </c>
      <c r="D26" s="29">
        <f>'Nilai Partisipasi'!D27</f>
        <v>835681343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Lina Nur Padillah</v>
      </c>
      <c r="D27" s="29">
        <f>'Nilai Partisipasi'!D28</f>
        <v>835681336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Nurhaiza</v>
      </c>
      <c r="D28" s="29">
        <f>'Nilai Partisipasi'!D29</f>
        <v>835681028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Sri Rizki Purnama Sari</v>
      </c>
      <c r="D29" s="29">
        <f>'Nilai Partisipasi'!D30</f>
        <v>835681264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Srimuliani</v>
      </c>
      <c r="D30" s="29">
        <f>'Nilai Partisipasi'!D31</f>
        <v>835681605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Sarian Siska</v>
      </c>
      <c r="D31" s="29">
        <f>'Nilai Partisipasi'!D32</f>
        <v>835680975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Sri Tumisa</v>
      </c>
      <c r="D32" s="29">
        <f>'Nilai Partisipasi'!D33</f>
        <v>835681526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Dedek Amalia</v>
      </c>
      <c r="D33" s="29">
        <f>'Nilai Partisipasi'!D34</f>
        <v>835681003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 t="str">
        <f>'Nilai Partisipasi'!C35</f>
        <v>Metalia Agustin</v>
      </c>
      <c r="D34" s="29">
        <f>'Nilai Partisipasi'!D35</f>
        <v>835681067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 t="str">
        <f>'Nilai Partisipasi'!C36</f>
        <v>Tiara Sutanti</v>
      </c>
      <c r="D35" s="29">
        <f>'Nilai Partisipasi'!D36</f>
        <v>835681099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 t="str">
        <f>'Nilai Partisipasi'!C37</f>
        <v>Helin Puspa Hidayati</v>
      </c>
      <c r="D36" s="29">
        <f>'Nilai Partisipasi'!D37</f>
        <v>835681074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 t="str">
        <f>'Nilai Partisipasi'!C38</f>
        <v>Nurmida Sari</v>
      </c>
      <c r="D37" s="29">
        <f>'Nilai Partisipasi'!D38</f>
        <v>835681114</v>
      </c>
      <c r="E37" s="28"/>
      <c r="F37" s="28"/>
      <c r="G37" s="28"/>
      <c r="H37" s="28"/>
    </row>
    <row r="38" spans="2:8" ht="39.950000000000003" customHeight="1" x14ac:dyDescent="0.25">
      <c r="B38" s="27">
        <v>26</v>
      </c>
      <c r="C38" s="30" t="str">
        <f>'Nilai Partisipasi'!C39</f>
        <v>Yati Octavia</v>
      </c>
      <c r="D38" s="29">
        <f>'Nilai Partisipasi'!D39</f>
        <v>835681486</v>
      </c>
      <c r="E38" s="28"/>
      <c r="F38" s="28"/>
      <c r="G38" s="28"/>
      <c r="H38" s="28"/>
    </row>
    <row r="39" spans="2:8" ht="39.950000000000003" customHeight="1" x14ac:dyDescent="0.25">
      <c r="B39" s="27">
        <v>27</v>
      </c>
      <c r="C39" s="30" t="str">
        <f>'Nilai Partisipasi'!C40</f>
        <v>Raisa.S</v>
      </c>
      <c r="D39" s="29">
        <f>'Nilai Partisipasi'!D40</f>
        <v>835681225</v>
      </c>
      <c r="E39" s="28"/>
      <c r="F39" s="28"/>
      <c r="G39" s="28"/>
      <c r="H39" s="28"/>
    </row>
    <row r="40" spans="2:8" ht="39.950000000000003" customHeight="1" x14ac:dyDescent="0.25">
      <c r="B40" s="27">
        <v>28</v>
      </c>
      <c r="C40" s="30" t="str">
        <f>'Nilai Partisipasi'!C41</f>
        <v>Nurfaradilla Oktaviani</v>
      </c>
      <c r="D40" s="29">
        <f>'Nilai Partisipasi'!D41</f>
        <v>835681977</v>
      </c>
      <c r="E40" s="28"/>
      <c r="F40" s="28"/>
      <c r="G40" s="28"/>
      <c r="H40" s="28"/>
    </row>
    <row r="41" spans="2:8" ht="39.950000000000003" customHeight="1" x14ac:dyDescent="0.25">
      <c r="B41" s="27">
        <v>29</v>
      </c>
      <c r="C41" s="30" t="str">
        <f>'Nilai Partisipasi'!C42</f>
        <v>Supriatin</v>
      </c>
      <c r="D41" s="29">
        <f>'Nilai Partisipasi'!D42</f>
        <v>835686478</v>
      </c>
      <c r="E41" s="28"/>
      <c r="F41" s="28"/>
      <c r="G41" s="28"/>
      <c r="H41" s="28"/>
    </row>
    <row r="42" spans="2:8" ht="39.950000000000003" customHeight="1" x14ac:dyDescent="0.25">
      <c r="B42" s="27">
        <v>30</v>
      </c>
      <c r="C42" s="30" t="str">
        <f>'Nilai Partisipasi'!C43</f>
        <v>Goura Vera Nurfauzi</v>
      </c>
      <c r="D42" s="29">
        <f>'Nilai Partisipasi'!D43</f>
        <v>835681146</v>
      </c>
      <c r="E42" s="28"/>
      <c r="F42" s="28"/>
      <c r="G42" s="28"/>
      <c r="H42" s="28"/>
    </row>
    <row r="43" spans="2:8" ht="39.950000000000003" customHeight="1" x14ac:dyDescent="0.25">
      <c r="B43" s="27">
        <v>31</v>
      </c>
      <c r="C43" s="30">
        <f>'Nilai Partisipasi'!C44</f>
        <v>0</v>
      </c>
      <c r="D43" s="29">
        <f>'Nilai Partisipasi'!D44</f>
        <v>0</v>
      </c>
      <c r="E43" s="28"/>
      <c r="F43" s="28"/>
      <c r="G43" s="28"/>
      <c r="H43" s="28"/>
    </row>
    <row r="44" spans="2:8" ht="39.950000000000003" customHeight="1" x14ac:dyDescent="0.25">
      <c r="B44" s="27">
        <v>32</v>
      </c>
      <c r="C44" s="30">
        <f>'Nilai Partisipasi'!C45</f>
        <v>0</v>
      </c>
      <c r="D44" s="29">
        <f>'Nilai Partisipasi'!D45</f>
        <v>0</v>
      </c>
      <c r="E44" s="28"/>
      <c r="F44" s="28"/>
      <c r="G44" s="28"/>
      <c r="H44" s="28"/>
    </row>
    <row r="45" spans="2:8" ht="39.950000000000003" customHeight="1" x14ac:dyDescent="0.25">
      <c r="B45" s="21">
        <v>33</v>
      </c>
      <c r="C45" s="30">
        <f>'Nilai Partisipasi'!C46</f>
        <v>0</v>
      </c>
      <c r="D45" s="29">
        <f>'Nilai Partisipasi'!D46</f>
        <v>0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54">
        <f>'Nilai Partisipasi'!C47</f>
        <v>0</v>
      </c>
      <c r="D46" s="53">
        <f>'Nilai Partisipasi'!D47</f>
        <v>0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54">
        <f>'Nilai Partisipasi'!C48</f>
        <v>0</v>
      </c>
      <c r="D47" s="53">
        <f>'Nilai Partisipasi'!D48</f>
        <v>0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2021-02-05T12:43:07Z</dcterms:modified>
</cp:coreProperties>
</file>